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G:\HTP\2021\Opdrachten\NLVi\NLVi\NVI\Beveiliging\Ter publicatie\"/>
    </mc:Choice>
  </mc:AlternateContent>
  <xr:revisionPtr revIDLastSave="0" documentId="8_{5C9EC429-D1FA-430A-B7C0-1D8AF2F7F784}" xr6:coauthVersionLast="46" xr6:coauthVersionMax="46" xr10:uidLastSave="{00000000-0000-0000-0000-000000000000}"/>
  <bookViews>
    <workbookView xWindow="-120" yWindow="-120" windowWidth="29040" windowHeight="15840" xr2:uid="{00000000-000D-0000-FFFF-FFFF00000000}"/>
  </bookViews>
  <sheets>
    <sheet name="Tarieve betalingsverkeer" sheetId="2" r:id="rId1"/>
  </sheets>
  <calcPr calcId="181029"/>
</workbook>
</file>

<file path=xl/calcChain.xml><?xml version="1.0" encoding="utf-8"?>
<calcChain xmlns="http://schemas.openxmlformats.org/spreadsheetml/2006/main">
  <c r="D32" i="2" l="1"/>
  <c r="D20" i="2"/>
  <c r="D14" i="2"/>
  <c r="D13" i="2"/>
  <c r="D12" i="2"/>
  <c r="D11" i="2"/>
  <c r="D10" i="2"/>
  <c r="D9" i="2"/>
  <c r="D8" i="2"/>
  <c r="D31" i="2"/>
  <c r="D33" i="2" s="1"/>
  <c r="D26" i="2"/>
  <c r="D25" i="2"/>
  <c r="D27" i="2" l="1"/>
  <c r="D19" i="2"/>
  <c r="D21" i="2" s="1"/>
  <c r="D7" i="2"/>
  <c r="D15" i="2" l="1"/>
  <c r="D37" i="2" s="1"/>
</calcChain>
</file>

<file path=xl/sharedStrings.xml><?xml version="1.0" encoding="utf-8"?>
<sst xmlns="http://schemas.openxmlformats.org/spreadsheetml/2006/main" count="43" uniqueCount="38">
  <si>
    <r>
      <t xml:space="preserve">Oranje cellen in te invullen door Inschrijver: </t>
    </r>
    <r>
      <rPr>
        <b/>
        <u/>
        <sz val="20"/>
        <color indexed="8"/>
        <rFont val="Calibri"/>
        <family val="2"/>
      </rPr>
      <t>prijzen en tarieven excl. BTW</t>
    </r>
  </si>
  <si>
    <t>Totaal 5 jaar**</t>
  </si>
  <si>
    <t>Inschrijfprijs</t>
  </si>
  <si>
    <t xml:space="preserve">Prijzenblad Tab 1 'Beveiligingsdiensten' </t>
  </si>
  <si>
    <t>1.Inzet receptie/nachtportier</t>
  </si>
  <si>
    <t>1. Eindtotaal receptie/nachtportier</t>
  </si>
  <si>
    <t>Opening pand</t>
  </si>
  <si>
    <t>Sluiting pand</t>
  </si>
  <si>
    <t>3. Terreinsurveillance</t>
  </si>
  <si>
    <t>Omschrijving per inzet</t>
  </si>
  <si>
    <r>
      <t xml:space="preserve">Terreinsurveillance </t>
    </r>
    <r>
      <rPr>
        <b/>
        <sz val="11"/>
        <color rgb="FFFF0000"/>
        <rFont val="Calibri"/>
        <family val="2"/>
        <scheme val="minor"/>
      </rPr>
      <t>weekdagen</t>
    </r>
    <r>
      <rPr>
        <b/>
        <sz val="11"/>
        <color theme="1"/>
        <rFont val="Calibri"/>
        <family val="2"/>
        <scheme val="minor"/>
      </rPr>
      <t xml:space="preserve"> (avond en nacht)</t>
    </r>
  </si>
  <si>
    <r>
      <t xml:space="preserve">Terreinsurveillance </t>
    </r>
    <r>
      <rPr>
        <b/>
        <sz val="11"/>
        <color rgb="FFFF0000"/>
        <rFont val="Calibri"/>
        <family val="2"/>
        <scheme val="minor"/>
      </rPr>
      <t>weekenddage</t>
    </r>
    <r>
      <rPr>
        <b/>
        <sz val="11"/>
        <color theme="1"/>
        <rFont val="Calibri"/>
        <family val="2"/>
        <scheme val="minor"/>
      </rPr>
      <t>n (avond en nacht)</t>
    </r>
  </si>
  <si>
    <t>2. Mobiele surveillance opening/sluiting pand</t>
  </si>
  <si>
    <t>2. Eindtotaal mobiele surveillance iopening/sluiting pand</t>
  </si>
  <si>
    <t>3. Eindtotaal terrein surveillance</t>
  </si>
  <si>
    <t>4. Diversen</t>
  </si>
  <si>
    <t>Omschrijving per dienst</t>
  </si>
  <si>
    <t>4. Eindtotaal Diversen</t>
  </si>
  <si>
    <r>
      <t xml:space="preserve">Tarief per </t>
    </r>
    <r>
      <rPr>
        <b/>
        <u/>
        <sz val="11"/>
        <color indexed="8"/>
        <rFont val="Calibri"/>
        <family val="2"/>
      </rPr>
      <t>dienst</t>
    </r>
  </si>
  <si>
    <t>Aantal diensten per jaar*</t>
  </si>
  <si>
    <t>Aantal dienstens per jaar</t>
  </si>
  <si>
    <r>
      <rPr>
        <b/>
        <sz val="12"/>
        <color indexed="8"/>
        <rFont val="Calibri"/>
        <family val="2"/>
      </rPr>
      <t>Algemene opmerkingen</t>
    </r>
    <r>
      <rPr>
        <sz val="12"/>
        <color indexed="8"/>
        <rFont val="Calibri"/>
        <family val="2"/>
      </rPr>
      <t>: Inschrijver vult slechts de oranje cellen in. Het zelfstandig aanbrengen van wijzigingen in dit prijzenblad is niet toegestaan, op straffe van uitsluiting. Eventuele door Inschrijver geconstateerde omissies dienen middels de vragen voor de Nota van Inlichtingen kenbaar te worden gemaakt. De 'Inschrijfprijs' geldt als bedrag op basis waarvan het gunningcriterium 'Prijs' zal worden beoordeeld. *Het aantal weergegeven uren is een realistische inschatting. Het aantal uren per jaar kan gedurende de contracttermijn (inclusief eventuele verlengingen) toenemen of dalen. Hieraan kunnen door Inschrijver geen rechten worden ontleend. De aangeboden tarieven kunnen worden geïndexeerd, zie hiervoor het Programma van eisen ** Voor de berekening van de inschrijfprijs wordt de conracttermijn van 5 jaar gehanteerd, dus inclusief de optionele verlenging van 2 x 1 jaar. 
Nota Bene: 95% van de receptiediensten</t>
    </r>
  </si>
  <si>
    <t>Tarief per uur</t>
  </si>
  <si>
    <t xml:space="preserve">Aantal uur per jaar* </t>
  </si>
  <si>
    <t>Uren inzet op basis van historie</t>
  </si>
  <si>
    <r>
      <t xml:space="preserve">Uren </t>
    </r>
    <r>
      <rPr>
        <b/>
        <sz val="11"/>
        <color rgb="FFFF0000"/>
        <rFont val="Calibri"/>
        <family val="2"/>
        <scheme val="minor"/>
      </rPr>
      <t>werkdag</t>
    </r>
    <r>
      <rPr>
        <b/>
        <sz val="11"/>
        <color theme="1"/>
        <rFont val="Calibri"/>
        <family val="2"/>
        <scheme val="minor"/>
      </rPr>
      <t xml:space="preserve"> 00:00-07:00 uur</t>
    </r>
  </si>
  <si>
    <r>
      <t xml:space="preserve">Uren </t>
    </r>
    <r>
      <rPr>
        <b/>
        <sz val="11"/>
        <color rgb="FFFF0000"/>
        <rFont val="Calibri"/>
        <family val="2"/>
        <scheme val="minor"/>
      </rPr>
      <t xml:space="preserve">werkdag </t>
    </r>
    <r>
      <rPr>
        <b/>
        <sz val="11"/>
        <color theme="1"/>
        <rFont val="Calibri"/>
        <family val="2"/>
        <scheme val="minor"/>
      </rPr>
      <t>07:00-18:00 uur</t>
    </r>
  </si>
  <si>
    <r>
      <t xml:space="preserve">Uren </t>
    </r>
    <r>
      <rPr>
        <b/>
        <sz val="11"/>
        <color rgb="FFFF0000"/>
        <rFont val="Calibri"/>
        <family val="2"/>
        <scheme val="minor"/>
      </rPr>
      <t>werkdag</t>
    </r>
    <r>
      <rPr>
        <b/>
        <sz val="11"/>
        <color theme="1"/>
        <rFont val="Calibri"/>
        <family val="2"/>
        <scheme val="minor"/>
      </rPr>
      <t xml:space="preserve"> 18:00 uur-00.00 uur</t>
    </r>
  </si>
  <si>
    <r>
      <t xml:space="preserve">Uren </t>
    </r>
    <r>
      <rPr>
        <b/>
        <sz val="11"/>
        <color rgb="FFFF0000"/>
        <rFont val="Calibri"/>
        <family val="2"/>
        <scheme val="minor"/>
      </rPr>
      <t>feestdagen</t>
    </r>
    <r>
      <rPr>
        <b/>
        <sz val="11"/>
        <color theme="1"/>
        <rFont val="Calibri"/>
        <family val="2"/>
        <scheme val="minor"/>
      </rPr>
      <t xml:space="preserve"> 00:00-07:00 uur</t>
    </r>
  </si>
  <si>
    <r>
      <t xml:space="preserve">Uren </t>
    </r>
    <r>
      <rPr>
        <b/>
        <sz val="11"/>
        <color rgb="FFFF0000"/>
        <rFont val="Calibri"/>
        <family val="2"/>
        <scheme val="minor"/>
      </rPr>
      <t xml:space="preserve">feestdagen </t>
    </r>
    <r>
      <rPr>
        <b/>
        <sz val="11"/>
        <color theme="1"/>
        <rFont val="Calibri"/>
        <family val="2"/>
        <scheme val="minor"/>
      </rPr>
      <t>07:00-18:00 uur</t>
    </r>
  </si>
  <si>
    <r>
      <t xml:space="preserve">Uren </t>
    </r>
    <r>
      <rPr>
        <b/>
        <sz val="11"/>
        <color rgb="FFFF0000"/>
        <rFont val="Calibri"/>
        <family val="2"/>
        <scheme val="minor"/>
      </rPr>
      <t>feestdagen</t>
    </r>
    <r>
      <rPr>
        <b/>
        <sz val="11"/>
        <color theme="1"/>
        <rFont val="Calibri"/>
        <family val="2"/>
        <scheme val="minor"/>
      </rPr>
      <t xml:space="preserve"> 18:00 uur-00.00 uur</t>
    </r>
  </si>
  <si>
    <r>
      <t xml:space="preserve">Uren </t>
    </r>
    <r>
      <rPr>
        <b/>
        <sz val="11"/>
        <color rgb="FFFF0000"/>
        <rFont val="Calibri"/>
        <family val="2"/>
        <scheme val="minor"/>
      </rPr>
      <t>weekenddagen</t>
    </r>
  </si>
  <si>
    <r>
      <t xml:space="preserve">Bezetting op </t>
    </r>
    <r>
      <rPr>
        <b/>
        <sz val="11"/>
        <color rgb="FFFF0000"/>
        <rFont val="Calibri"/>
        <family val="2"/>
        <scheme val="minor"/>
      </rPr>
      <t xml:space="preserve">weekenddagen feestdagen </t>
    </r>
    <r>
      <rPr>
        <b/>
        <sz val="11"/>
        <rFont val="Calibri"/>
        <family val="2"/>
        <scheme val="minor"/>
      </rPr>
      <t/>
    </r>
  </si>
  <si>
    <t>Tarief per dienst</t>
  </si>
  <si>
    <t>Alarmopvolging</t>
  </si>
  <si>
    <t>Aantal diensten per jaar</t>
  </si>
  <si>
    <t>Keyholding object (vast tarief per jaar)</t>
  </si>
  <si>
    <t xml:space="preserve">95% van de reguliere receptie/nachtportiersdiensten wordt uitgevoerd in een dienst tussen 22:00 uur en 07:30 uur. Het komt sporadisch voor dat er ook buiten deze uren receptie/portiersdiensten worden gevraagd. Dent u bijvoorbeeld aan eerder beginnen of later eindigen van de reguliere dienst. Daarnaast komt het voor dat receptie/portiersdiensten uitgevraagd worden overdag. Deze afname kent een minimale afname van 3 uur. Daarom biedt Opdrachtgever de mogelijkheid Inschrijvers verschillende uurtarieven aan te bieden.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</si>
</sst>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00;[Red]&quot;€&quot;\ #,##0.00"/>
  </numFmts>
  <fonts count="14" x14ac:knownFonts="1">
    <font>
      <sz val="11"/>
      <color theme="1"/>
      <name val="Calibri"/>
      <family val="2"/>
      <scheme val="minor"/>
    </font>
    <font>
      <b/>
      <sz val="11"/>
      <color indexed="8"/>
      <name val="Calibri"/>
      <family val="2"/>
    </font>
    <font>
      <sz val="20"/>
      <color indexed="8"/>
      <name val="Calibri"/>
      <family val="2"/>
    </font>
    <font>
      <sz val="22"/>
      <color indexed="8"/>
      <name val="Calibri"/>
      <family val="2"/>
    </font>
    <font>
      <b/>
      <u/>
      <sz val="11"/>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b/>
      <sz val="20"/>
      <color theme="1"/>
      <name val="Calibri"/>
      <family val="2"/>
      <scheme val="minor"/>
    </font>
    <font>
      <b/>
      <sz val="11"/>
      <color rgb="FFFF0000"/>
      <name val="Calibri"/>
      <family val="2"/>
      <scheme val="minor"/>
    </font>
    <font>
      <b/>
      <sz val="11"/>
      <name val="Calibri"/>
      <family val="2"/>
      <scheme val="minor"/>
    </font>
  </fonts>
  <fills count="12">
    <fill>
      <patternFill patternType="none"/>
    </fill>
    <fill>
      <patternFill patternType="gray125"/>
    </fill>
    <fill>
      <patternFill patternType="solid">
        <fgColor indexed="31"/>
        <bgColor indexed="64"/>
      </patternFill>
    </fill>
    <fill>
      <patternFill patternType="solid">
        <fgColor indexed="10"/>
        <bgColor indexed="64"/>
      </patternFill>
    </fill>
    <fill>
      <patternFill patternType="solid">
        <fgColor indexed="8"/>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rgb="FFFF0000"/>
        <bgColor indexed="64"/>
      </patternFill>
    </fill>
    <fill>
      <patternFill patternType="solid">
        <fgColor theme="3"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25">
    <xf numFmtId="0" fontId="0" fillId="0" borderId="0" xfId="0"/>
    <xf numFmtId="0" fontId="0" fillId="0" borderId="1" xfId="0" applyBorder="1"/>
    <xf numFmtId="164" fontId="0" fillId="0" borderId="1" xfId="0" applyNumberFormat="1" applyFont="1" applyBorder="1"/>
    <xf numFmtId="164" fontId="0" fillId="3" borderId="1" xfId="0" applyNumberFormat="1" applyFont="1" applyFill="1" applyBorder="1"/>
    <xf numFmtId="164" fontId="0" fillId="5" borderId="1" xfId="0" applyNumberFormat="1" applyFont="1" applyFill="1" applyBorder="1"/>
    <xf numFmtId="0" fontId="6" fillId="0" borderId="1" xfId="0" applyFont="1" applyBorder="1"/>
    <xf numFmtId="3" fontId="0" fillId="7" borderId="1" xfId="0" applyNumberFormat="1" applyFont="1" applyFill="1" applyBorder="1"/>
    <xf numFmtId="0" fontId="1" fillId="9" borderId="1" xfId="0" applyFont="1" applyFill="1" applyBorder="1"/>
    <xf numFmtId="0" fontId="2" fillId="5" borderId="1" xfId="0" applyFont="1" applyFill="1" applyBorder="1"/>
    <xf numFmtId="0" fontId="8" fillId="6" borderId="1" xfId="0" applyFont="1" applyFill="1" applyBorder="1"/>
    <xf numFmtId="0" fontId="0" fillId="6" borderId="1" xfId="0" applyFill="1" applyBorder="1"/>
    <xf numFmtId="0" fontId="0" fillId="2" borderId="1" xfId="0" applyFill="1" applyBorder="1"/>
    <xf numFmtId="0" fontId="0" fillId="4" borderId="1" xfId="0" applyFill="1" applyBorder="1"/>
    <xf numFmtId="0" fontId="6" fillId="2" borderId="1" xfId="0" applyFont="1" applyFill="1" applyBorder="1"/>
    <xf numFmtId="164" fontId="0" fillId="4" borderId="1" xfId="0" applyNumberFormat="1" applyFill="1" applyBorder="1"/>
    <xf numFmtId="0" fontId="7" fillId="6" borderId="1" xfId="0" applyFont="1" applyFill="1" applyBorder="1" applyAlignment="1">
      <alignment vertical="top" wrapText="1"/>
    </xf>
    <xf numFmtId="0" fontId="6" fillId="8" borderId="1" xfId="0" applyFont="1" applyFill="1" applyBorder="1"/>
    <xf numFmtId="0" fontId="3" fillId="0" borderId="1" xfId="0" applyFont="1" applyBorder="1"/>
    <xf numFmtId="0" fontId="11" fillId="9" borderId="2" xfId="0" applyFont="1" applyFill="1" applyBorder="1"/>
    <xf numFmtId="165" fontId="11" fillId="9" borderId="2" xfId="0" applyNumberFormat="1" applyFont="1" applyFill="1" applyBorder="1"/>
    <xf numFmtId="164" fontId="0" fillId="0" borderId="0" xfId="0" applyNumberFormat="1"/>
    <xf numFmtId="0" fontId="0" fillId="0" borderId="1" xfId="0" quotePrefix="1" applyBorder="1"/>
    <xf numFmtId="0" fontId="6" fillId="0" borderId="1" xfId="0" quotePrefix="1" applyFont="1" applyBorder="1"/>
    <xf numFmtId="0" fontId="6" fillId="10" borderId="1" xfId="0" applyFont="1" applyFill="1" applyBorder="1"/>
    <xf numFmtId="0" fontId="6" fillId="11" borderId="1" xfId="0" applyFont="1" applyFill="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topLeftCell="A7" workbookViewId="0">
      <selection activeCell="G6" sqref="G6"/>
    </sheetView>
  </sheetViews>
  <sheetFormatPr defaultRowHeight="15" x14ac:dyDescent="0.25"/>
  <cols>
    <col min="1" max="1" width="121.5703125" customWidth="1"/>
    <col min="2" max="2" width="27.28515625" customWidth="1"/>
    <col min="3" max="3" width="31.5703125" customWidth="1"/>
    <col min="4" max="4" width="28" bestFit="1" customWidth="1"/>
    <col min="5" max="5" width="18.140625" customWidth="1"/>
  </cols>
  <sheetData>
    <row r="1" spans="1:4" ht="28.5" x14ac:dyDescent="0.45">
      <c r="A1" s="17" t="s">
        <v>3</v>
      </c>
      <c r="B1" s="1"/>
      <c r="C1" s="1"/>
      <c r="D1" s="1"/>
    </row>
    <row r="2" spans="1:4" ht="26.25" x14ac:dyDescent="0.4">
      <c r="A2" s="8" t="s">
        <v>0</v>
      </c>
      <c r="B2" s="8"/>
      <c r="C2" s="8"/>
      <c r="D2" s="8"/>
    </row>
    <row r="3" spans="1:4" ht="135.75" customHeight="1" x14ac:dyDescent="0.25">
      <c r="A3" s="15" t="s">
        <v>21</v>
      </c>
      <c r="B3" s="9"/>
      <c r="C3" s="9"/>
      <c r="D3" s="10"/>
    </row>
    <row r="4" spans="1:4" x14ac:dyDescent="0.25">
      <c r="A4" s="13" t="s">
        <v>4</v>
      </c>
      <c r="B4" s="11"/>
      <c r="C4" s="11"/>
      <c r="D4" s="11"/>
    </row>
    <row r="5" spans="1:4" ht="84" customHeight="1" x14ac:dyDescent="0.25">
      <c r="A5" s="15" t="s">
        <v>37</v>
      </c>
      <c r="B5" s="15"/>
      <c r="C5" s="15"/>
      <c r="D5" s="15"/>
    </row>
    <row r="6" spans="1:4" x14ac:dyDescent="0.25">
      <c r="A6" s="16" t="s">
        <v>24</v>
      </c>
      <c r="B6" s="16" t="s">
        <v>22</v>
      </c>
      <c r="C6" s="16" t="s">
        <v>23</v>
      </c>
      <c r="D6" s="16" t="s">
        <v>1</v>
      </c>
    </row>
    <row r="7" spans="1:4" x14ac:dyDescent="0.25">
      <c r="A7" s="23" t="s">
        <v>25</v>
      </c>
      <c r="B7" s="4">
        <v>0</v>
      </c>
      <c r="C7" s="6">
        <v>1329</v>
      </c>
      <c r="D7" s="2">
        <f t="shared" ref="D7:D14" si="0">+B7*C7*5</f>
        <v>0</v>
      </c>
    </row>
    <row r="8" spans="1:4" x14ac:dyDescent="0.25">
      <c r="A8" s="23" t="s">
        <v>26</v>
      </c>
      <c r="B8" s="4">
        <v>0</v>
      </c>
      <c r="C8" s="6">
        <v>100</v>
      </c>
      <c r="D8" s="2">
        <f t="shared" si="0"/>
        <v>0</v>
      </c>
    </row>
    <row r="9" spans="1:4" x14ac:dyDescent="0.25">
      <c r="A9" s="23" t="s">
        <v>27</v>
      </c>
      <c r="B9" s="4">
        <v>0</v>
      </c>
      <c r="C9" s="6">
        <v>418</v>
      </c>
      <c r="D9" s="2">
        <f t="shared" si="0"/>
        <v>0</v>
      </c>
    </row>
    <row r="10" spans="1:4" x14ac:dyDescent="0.25">
      <c r="A10" s="24" t="s">
        <v>28</v>
      </c>
      <c r="B10" s="4">
        <v>0</v>
      </c>
      <c r="C10" s="6">
        <v>18</v>
      </c>
      <c r="D10" s="2">
        <f t="shared" si="0"/>
        <v>0</v>
      </c>
    </row>
    <row r="11" spans="1:4" x14ac:dyDescent="0.25">
      <c r="A11" s="24" t="s">
        <v>29</v>
      </c>
      <c r="B11" s="4">
        <v>0</v>
      </c>
      <c r="C11" s="6">
        <v>6</v>
      </c>
      <c r="D11" s="2">
        <f t="shared" si="0"/>
        <v>0</v>
      </c>
    </row>
    <row r="12" spans="1:4" x14ac:dyDescent="0.25">
      <c r="A12" s="24" t="s">
        <v>30</v>
      </c>
      <c r="B12" s="4">
        <v>0</v>
      </c>
      <c r="C12" s="6">
        <v>20</v>
      </c>
      <c r="D12" s="2">
        <f t="shared" si="0"/>
        <v>0</v>
      </c>
    </row>
    <row r="13" spans="1:4" x14ac:dyDescent="0.25">
      <c r="A13" s="23" t="s">
        <v>31</v>
      </c>
      <c r="B13" s="4">
        <v>0</v>
      </c>
      <c r="C13" s="6">
        <v>430.5</v>
      </c>
      <c r="D13" s="2">
        <f t="shared" si="0"/>
        <v>0</v>
      </c>
    </row>
    <row r="14" spans="1:4" x14ac:dyDescent="0.25">
      <c r="A14" s="23" t="s">
        <v>32</v>
      </c>
      <c r="B14" s="4">
        <v>0</v>
      </c>
      <c r="C14" s="6">
        <v>11</v>
      </c>
      <c r="D14" s="2">
        <f t="shared" si="0"/>
        <v>0</v>
      </c>
    </row>
    <row r="15" spans="1:4" x14ac:dyDescent="0.25">
      <c r="A15" s="7" t="s">
        <v>5</v>
      </c>
      <c r="B15" s="7"/>
      <c r="C15" s="7"/>
      <c r="D15" s="3">
        <f>SUM(D7:D14)</f>
        <v>0</v>
      </c>
    </row>
    <row r="16" spans="1:4" x14ac:dyDescent="0.25">
      <c r="A16" s="12"/>
      <c r="B16" s="12"/>
      <c r="C16" s="12"/>
      <c r="D16" s="14"/>
    </row>
    <row r="17" spans="1:4" x14ac:dyDescent="0.25">
      <c r="A17" s="13" t="s">
        <v>12</v>
      </c>
      <c r="B17" s="13"/>
      <c r="C17" s="13"/>
      <c r="D17" s="13"/>
    </row>
    <row r="18" spans="1:4" x14ac:dyDescent="0.25">
      <c r="A18" s="16" t="s">
        <v>9</v>
      </c>
      <c r="B18" s="16" t="s">
        <v>18</v>
      </c>
      <c r="C18" s="16" t="s">
        <v>19</v>
      </c>
      <c r="D18" s="16" t="s">
        <v>1</v>
      </c>
    </row>
    <row r="19" spans="1:4" x14ac:dyDescent="0.25">
      <c r="A19" s="21" t="s">
        <v>6</v>
      </c>
      <c r="B19" s="4">
        <v>0</v>
      </c>
      <c r="C19" s="6">
        <v>84</v>
      </c>
      <c r="D19" s="2">
        <f t="shared" ref="D19:D20" si="1">+B19*C19*5</f>
        <v>0</v>
      </c>
    </row>
    <row r="20" spans="1:4" x14ac:dyDescent="0.25">
      <c r="A20" s="21" t="s">
        <v>7</v>
      </c>
      <c r="B20" s="4">
        <v>0</v>
      </c>
      <c r="C20" s="6">
        <v>83</v>
      </c>
      <c r="D20" s="2">
        <f t="shared" si="1"/>
        <v>0</v>
      </c>
    </row>
    <row r="21" spans="1:4" x14ac:dyDescent="0.25">
      <c r="A21" s="7" t="s">
        <v>13</v>
      </c>
      <c r="B21" s="7"/>
      <c r="C21" s="7"/>
      <c r="D21" s="3">
        <f>SUM(D19:D20)</f>
        <v>0</v>
      </c>
    </row>
    <row r="22" spans="1:4" x14ac:dyDescent="0.25">
      <c r="A22" s="12"/>
      <c r="B22" s="12"/>
      <c r="C22" s="12"/>
      <c r="D22" s="12"/>
    </row>
    <row r="23" spans="1:4" x14ac:dyDescent="0.25">
      <c r="A23" s="13" t="s">
        <v>8</v>
      </c>
      <c r="B23" s="13"/>
      <c r="C23" s="13"/>
      <c r="D23" s="13"/>
    </row>
    <row r="24" spans="1:4" x14ac:dyDescent="0.25">
      <c r="A24" s="16" t="s">
        <v>9</v>
      </c>
      <c r="B24" s="16" t="s">
        <v>18</v>
      </c>
      <c r="C24" s="16" t="s">
        <v>20</v>
      </c>
      <c r="D24" s="16" t="s">
        <v>1</v>
      </c>
    </row>
    <row r="25" spans="1:4" x14ac:dyDescent="0.25">
      <c r="A25" s="5" t="s">
        <v>10</v>
      </c>
      <c r="B25" s="4">
        <v>0</v>
      </c>
      <c r="C25" s="6">
        <v>7</v>
      </c>
      <c r="D25" s="2">
        <f t="shared" ref="D25:D26" si="2">+B25*C25*5</f>
        <v>0</v>
      </c>
    </row>
    <row r="26" spans="1:4" x14ac:dyDescent="0.25">
      <c r="A26" s="5" t="s">
        <v>11</v>
      </c>
      <c r="B26" s="4">
        <v>0</v>
      </c>
      <c r="C26" s="6">
        <v>7</v>
      </c>
      <c r="D26" s="2">
        <f t="shared" si="2"/>
        <v>0</v>
      </c>
    </row>
    <row r="27" spans="1:4" x14ac:dyDescent="0.25">
      <c r="A27" s="7" t="s">
        <v>14</v>
      </c>
      <c r="B27" s="7"/>
      <c r="C27" s="7"/>
      <c r="D27" s="3">
        <f>SUM(D25:D26)</f>
        <v>0</v>
      </c>
    </row>
    <row r="28" spans="1:4" x14ac:dyDescent="0.25">
      <c r="A28" s="12"/>
      <c r="B28" s="12"/>
      <c r="C28" s="12"/>
      <c r="D28" s="12"/>
    </row>
    <row r="29" spans="1:4" x14ac:dyDescent="0.25">
      <c r="A29" s="13" t="s">
        <v>15</v>
      </c>
      <c r="B29" s="13"/>
      <c r="C29" s="13"/>
      <c r="D29" s="13"/>
    </row>
    <row r="30" spans="1:4" x14ac:dyDescent="0.25">
      <c r="A30" s="16" t="s">
        <v>16</v>
      </c>
      <c r="B30" s="16" t="s">
        <v>33</v>
      </c>
      <c r="C30" s="16" t="s">
        <v>35</v>
      </c>
      <c r="D30" s="16" t="s">
        <v>1</v>
      </c>
    </row>
    <row r="31" spans="1:4" x14ac:dyDescent="0.25">
      <c r="A31" s="22" t="s">
        <v>34</v>
      </c>
      <c r="B31" s="4">
        <v>0</v>
      </c>
      <c r="C31" s="6">
        <v>16</v>
      </c>
      <c r="D31" s="2">
        <f t="shared" ref="D31" si="3">+B31*C31*5</f>
        <v>0</v>
      </c>
    </row>
    <row r="32" spans="1:4" x14ac:dyDescent="0.25">
      <c r="A32" s="22" t="s">
        <v>36</v>
      </c>
      <c r="B32" s="4">
        <v>0</v>
      </c>
      <c r="C32" s="6">
        <v>1</v>
      </c>
      <c r="D32" s="2">
        <f t="shared" ref="D32" si="4">+B32*C32*5</f>
        <v>0</v>
      </c>
    </row>
    <row r="33" spans="1:5" x14ac:dyDescent="0.25">
      <c r="A33" s="7" t="s">
        <v>17</v>
      </c>
      <c r="B33" s="7"/>
      <c r="C33" s="7"/>
      <c r="D33" s="3">
        <f>SUM(D31:D32)</f>
        <v>0</v>
      </c>
    </row>
    <row r="34" spans="1:5" x14ac:dyDescent="0.25">
      <c r="A34" s="12"/>
      <c r="B34" s="12"/>
      <c r="C34" s="12"/>
      <c r="D34" s="12"/>
    </row>
    <row r="35" spans="1:5" x14ac:dyDescent="0.25">
      <c r="A35" s="12"/>
      <c r="B35" s="12"/>
      <c r="C35" s="12"/>
      <c r="D35" s="12"/>
    </row>
    <row r="36" spans="1:5" ht="15.75" thickBot="1" x14ac:dyDescent="0.3"/>
    <row r="37" spans="1:5" ht="27.75" thickTop="1" thickBot="1" x14ac:dyDescent="0.45">
      <c r="A37" s="18" t="s">
        <v>2</v>
      </c>
      <c r="B37" s="18"/>
      <c r="C37" s="18"/>
      <c r="D37" s="19">
        <f>SUM(D15:D21:D27:D33)</f>
        <v>0</v>
      </c>
      <c r="E37" s="20"/>
    </row>
    <row r="38" spans="1:5" ht="15.75" thickTop="1" x14ac:dyDescent="0.25"/>
  </sheetData>
  <phoneticPr fontId="5" type="noConversion"/>
  <pageMargins left="0.70866141732283472" right="0.70866141732283472" top="0.74803149606299213" bottom="0.74803149606299213" header="0.31496062992125984" footer="0.31496062992125984"/>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 betalingsverkeer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2015-07-15T11:14:41Z</cp:lastPrinted>
  <dcterms:created xsi:type="dcterms:W3CDTF">2012-05-09T08:40:57Z</dcterms:created>
  <dcterms:modified xsi:type="dcterms:W3CDTF">2021-03-28T07:41:43Z</dcterms:modified>
</cp:coreProperties>
</file>